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8" yWindow="105" windowWidth="15120" windowHeight="8012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4519"/>
</workbook>
</file>

<file path=xl/calcChain.xml><?xml version="1.0" encoding="utf-8"?>
<calcChain xmlns="http://schemas.openxmlformats.org/spreadsheetml/2006/main">
  <c r="J39" i="5"/>
  <c r="J40" s="1"/>
  <c r="J41" s="1"/>
  <c r="K39"/>
  <c r="L39"/>
  <c r="K40"/>
  <c r="L40"/>
  <c r="L41" s="1"/>
  <c r="K41"/>
  <c r="I40"/>
  <c r="I41" s="1"/>
  <c r="I39"/>
  <c r="I30"/>
  <c r="J30"/>
  <c r="K30"/>
  <c r="H30"/>
  <c r="L29"/>
  <c r="L28" l="1"/>
  <c r="L32" l="1"/>
  <c r="L17"/>
  <c r="L18"/>
  <c r="L19"/>
  <c r="L20"/>
  <c r="L21"/>
  <c r="L22"/>
  <c r="L23"/>
  <c r="L24"/>
  <c r="L25"/>
  <c r="L26"/>
  <c r="L27"/>
  <c r="L16"/>
  <c r="K34"/>
  <c r="H33"/>
  <c r="H34" s="1"/>
  <c r="I34"/>
  <c r="J34"/>
  <c r="L30" l="1"/>
  <c r="L33"/>
  <c r="K35"/>
  <c r="L34"/>
  <c r="H35" l="1"/>
  <c r="J35"/>
  <c r="I35"/>
  <c r="L35" l="1"/>
</calcChain>
</file>

<file path=xl/sharedStrings.xml><?xml version="1.0" encoding="utf-8"?>
<sst xmlns="http://schemas.openxmlformats.org/spreadsheetml/2006/main" count="90" uniqueCount="48">
  <si>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</si>
  <si>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</si>
  <si>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</si>
  <si>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</si>
  <si>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</si>
  <si>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</si>
  <si>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</si>
  <si>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</si>
  <si>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</si>
  <si>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</si>
  <si>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</si>
  <si>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</si>
  <si>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</si>
  <si>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</si>
  <si>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</si>
  <si>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</si>
  <si>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</si>
  <si>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</si>
  <si>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</si>
  <si>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</si>
  <si>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</si>
  <si>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</si>
  <si>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</si>
  <si>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</si>
  <si>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</si>
  <si>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</si>
  <si>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</si>
  <si>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</si>
  <si>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</si>
  <si>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</si>
  <si>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</si>
  <si>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</si>
  <si>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</si>
  <si>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</si>
  <si>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</si>
  <si>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0707</t>
  </si>
  <si>
    <t>0144701</t>
  </si>
  <si>
    <t>1.4.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</si>
  <si>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</si>
  <si>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0141022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</si>
  <si>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почетного звания</t>
  </si>
  <si>
    <t>1.5.</t>
  </si>
  <si>
    <t>0141031</t>
  </si>
  <si>
    <t>Приложение № 12</t>
  </si>
  <si>
    <t>краевой</t>
  </si>
  <si>
    <t>муниципальный</t>
  </si>
  <si>
    <t>итого</t>
  </si>
  <si>
    <t>от  28 . 12 .2015     2247-п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</si>
</sst>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/>
    <xf numFmtId="0" fontId="6" fillId="0" borderId="0" xfId="0" applyFont="1"/>
    <xf numFmtId="164" fontId="1" fillId="0" borderId="1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4" fillId="0" borderId="2" xfId="0" applyNumberFormat="1" applyFont="1" applyBorder="1"/>
    <xf numFmtId="164" fontId="5" fillId="4" borderId="1" xfId="0" applyNumberFormat="1" applyFont="1" applyFill="1" applyBorder="1"/>
    <xf numFmtId="49" fontId="1" fillId="5" borderId="9" xfId="0" applyNumberFormat="1" applyFont="1" applyFill="1" applyBorder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0" fontId="0" fillId="5" borderId="0" xfId="0" applyFill="1"/>
    <xf numFmtId="49" fontId="1" fillId="5" borderId="14" xfId="0" applyNumberFormat="1" applyFont="1" applyFill="1" applyBorder="1" applyAlignment="1">
      <alignment horizontal="center" vertical="center"/>
    </xf>
    <xf numFmtId="49" fontId="1" fillId="5" borderId="15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164" fontId="1" fillId="5" borderId="15" xfId="0" applyNumberFormat="1" applyFont="1" applyFill="1" applyBorder="1" applyAlignment="1">
      <alignment horizontal="center" vertical="center"/>
    </xf>
    <xf numFmtId="164" fontId="1" fillId="5" borderId="16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164" fontId="1" fillId="5" borderId="13" xfId="0" applyNumberFormat="1" applyFont="1" applyFill="1" applyBorder="1" applyAlignment="1">
      <alignment horizontal="center" vertical="center"/>
    </xf>
    <xf numFmtId="0" fontId="8" fillId="0" borderId="0" xfId="0" applyFont="1"/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0" fillId="5" borderId="0" xfId="0" applyFill="1" applyBorder="1" applyAlignment="1">
      <alignment horizontal="center" vertical="center"/>
    </xf>
    <xf numFmtId="0" fontId="7" fillId="5" borderId="21" xfId="0" applyFont="1" applyFill="1" applyBorder="1" applyAlignment="1">
      <alignment horizontal="left" vertical="center" wrapText="1"/>
    </xf>
    <xf numFmtId="0" fontId="0" fillId="5" borderId="22" xfId="0" applyFill="1" applyBorder="1" applyAlignment="1">
      <alignment horizontal="center" vertical="center"/>
    </xf>
    <xf numFmtId="0" fontId="7" fillId="5" borderId="23" xfId="0" applyFont="1" applyFill="1" applyBorder="1" applyAlignment="1">
      <alignment horizontal="left" vertical="center" wrapText="1"/>
    </xf>
    <xf numFmtId="164" fontId="6" fillId="0" borderId="0" xfId="0" applyNumberFormat="1" applyFont="1"/>
    <xf numFmtId="165" fontId="6" fillId="0" borderId="0" xfId="0" applyNumberFormat="1" applyFont="1"/>
    <xf numFmtId="0" fontId="6" fillId="3" borderId="7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zoomScale="80" zoomScaleNormal="80" workbookViewId="0">
      <pane xSplit="3" ySplit="13" topLeftCell="D28" activePane="bottomRight" state="frozen"/>
      <selection pane="topRight" activeCell="D1" sqref="D1"/>
      <selection pane="bottomLeft" activeCell="A7" sqref="A7"/>
      <selection pane="bottomRight" activeCell="M16" sqref="M16:M30"/>
    </sheetView>
  </sheetViews>
  <sheetFormatPr defaultRowHeight="15.05" outlineLevelRow="1"/>
  <cols>
    <col min="1" max="1" width="5.6640625" customWidth="1"/>
    <col min="2" max="2" width="31.5546875" style="1" customWidth="1"/>
    <col min="3" max="3" width="15.44140625" style="1" customWidth="1"/>
    <col min="4" max="4" width="6.44140625" style="1" customWidth="1"/>
    <col min="5" max="5" width="6.109375" style="1" customWidth="1"/>
    <col min="6" max="6" width="9.44140625" style="1" customWidth="1"/>
    <col min="7" max="7" width="6.88671875" style="1" customWidth="1"/>
    <col min="8" max="8" width="12.44140625" style="1" customWidth="1"/>
    <col min="9" max="9" width="13.44140625" style="1" customWidth="1"/>
    <col min="10" max="11" width="13.109375" style="1" customWidth="1"/>
    <col min="12" max="12" width="14.109375" style="1" customWidth="1"/>
    <col min="13" max="13" width="20.6640625" style="1" customWidth="1"/>
  </cols>
  <sheetData>
    <row r="1" spans="1:13" ht="15.75">
      <c r="J1" s="20" t="s">
        <v>43</v>
      </c>
      <c r="K1" s="20"/>
    </row>
    <row r="2" spans="1:13" ht="15.75">
      <c r="J2" s="20" t="s">
        <v>31</v>
      </c>
      <c r="K2" s="20"/>
    </row>
    <row r="3" spans="1:13" ht="15.75">
      <c r="J3" s="42" t="s">
        <v>47</v>
      </c>
      <c r="K3" s="42"/>
    </row>
    <row r="4" spans="1:13" ht="17.7" hidden="1" outlineLevel="1">
      <c r="I4" s="86" t="s">
        <v>27</v>
      </c>
      <c r="J4" s="86"/>
      <c r="K4" s="86"/>
      <c r="L4" s="86"/>
      <c r="M4" s="86"/>
    </row>
    <row r="5" spans="1:13" ht="18.850000000000001" hidden="1" customHeight="1" outlineLevel="1">
      <c r="I5" s="88" t="s">
        <v>28</v>
      </c>
      <c r="J5" s="88"/>
      <c r="K5" s="88"/>
      <c r="L5" s="88"/>
      <c r="M5" s="88"/>
    </row>
    <row r="6" spans="1:13" ht="21.8" hidden="1" customHeight="1" outlineLevel="1">
      <c r="C6" s="10"/>
      <c r="I6" s="89" t="s">
        <v>20</v>
      </c>
      <c r="J6" s="89"/>
      <c r="K6" s="89"/>
      <c r="L6" s="89"/>
      <c r="M6" s="89"/>
    </row>
    <row r="7" spans="1:13" ht="17.7" hidden="1" outlineLevel="1">
      <c r="I7" s="86" t="s">
        <v>26</v>
      </c>
      <c r="J7" s="86"/>
      <c r="K7" s="86"/>
      <c r="L7" s="86"/>
      <c r="M7" s="86"/>
    </row>
    <row r="8" spans="1:13" ht="17.7" collapsed="1">
      <c r="I8" s="7"/>
      <c r="J8" s="7"/>
      <c r="K8" s="7"/>
      <c r="L8" s="8"/>
      <c r="M8" s="7"/>
    </row>
    <row r="9" spans="1:13" ht="20.3" customHeight="1">
      <c r="A9" s="85" t="s">
        <v>8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</row>
    <row r="11" spans="1:13" ht="36.85" customHeight="1">
      <c r="A11" s="82" t="s">
        <v>14</v>
      </c>
      <c r="B11" s="82" t="s">
        <v>0</v>
      </c>
      <c r="C11" s="82" t="s">
        <v>2</v>
      </c>
      <c r="D11" s="82" t="s">
        <v>1</v>
      </c>
      <c r="E11" s="82"/>
      <c r="F11" s="82"/>
      <c r="G11" s="82"/>
      <c r="H11" s="82" t="s">
        <v>6</v>
      </c>
      <c r="I11" s="82"/>
      <c r="J11" s="82"/>
      <c r="K11" s="82"/>
      <c r="L11" s="82"/>
      <c r="M11" s="87" t="s">
        <v>9</v>
      </c>
    </row>
    <row r="12" spans="1:13" ht="39.799999999999997" customHeight="1">
      <c r="A12" s="82"/>
      <c r="B12" s="82"/>
      <c r="C12" s="82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87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3" ht="19.5" customHeight="1">
      <c r="A14" s="83" t="s">
        <v>21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4"/>
    </row>
    <row r="15" spans="1:13" ht="32.25" customHeight="1" thickBot="1">
      <c r="A15" s="51" t="s">
        <v>22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3"/>
    </row>
    <row r="16" spans="1:13" s="31" customFormat="1" ht="20.95" customHeight="1">
      <c r="A16" s="59" t="s">
        <v>15</v>
      </c>
      <c r="B16" s="56" t="s">
        <v>24</v>
      </c>
      <c r="C16" s="79" t="s">
        <v>12</v>
      </c>
      <c r="D16" s="26" t="s">
        <v>18</v>
      </c>
      <c r="E16" s="27" t="s">
        <v>19</v>
      </c>
      <c r="F16" s="27" t="s">
        <v>29</v>
      </c>
      <c r="G16" s="28">
        <v>121</v>
      </c>
      <c r="H16" s="29">
        <v>3113.79</v>
      </c>
      <c r="I16" s="29">
        <v>3304.01332</v>
      </c>
      <c r="J16" s="29">
        <v>3300.1790000000001</v>
      </c>
      <c r="K16" s="29">
        <v>3300.1790000000001</v>
      </c>
      <c r="L16" s="30">
        <f>SUM(H16:K16)</f>
        <v>13018.161319999999</v>
      </c>
      <c r="M16" s="63"/>
    </row>
    <row r="17" spans="1:13" ht="22.6" customHeight="1">
      <c r="A17" s="60"/>
      <c r="B17" s="57"/>
      <c r="C17" s="80"/>
      <c r="D17" s="15" t="s">
        <v>18</v>
      </c>
      <c r="E17" s="6" t="s">
        <v>19</v>
      </c>
      <c r="F17" s="6" t="s">
        <v>29</v>
      </c>
      <c r="G17" s="3">
        <v>122</v>
      </c>
      <c r="H17" s="39">
        <v>10.38</v>
      </c>
      <c r="I17" s="22">
        <v>86.559229999999999</v>
      </c>
      <c r="J17" s="22">
        <v>19.84</v>
      </c>
      <c r="K17" s="22">
        <v>19.84</v>
      </c>
      <c r="L17" s="41">
        <f t="shared" ref="L17:L27" si="0">SUM(H17:K17)</f>
        <v>136.61922999999999</v>
      </c>
      <c r="M17" s="64"/>
    </row>
    <row r="18" spans="1:13" ht="22.6" customHeight="1">
      <c r="A18" s="60"/>
      <c r="B18" s="57"/>
      <c r="C18" s="80"/>
      <c r="D18" s="15" t="s">
        <v>18</v>
      </c>
      <c r="E18" s="6" t="s">
        <v>19</v>
      </c>
      <c r="F18" s="6" t="s">
        <v>29</v>
      </c>
      <c r="G18" s="3">
        <v>244</v>
      </c>
      <c r="H18" s="39">
        <v>840.39</v>
      </c>
      <c r="I18" s="22">
        <v>1101.7942399999999</v>
      </c>
      <c r="J18" s="22">
        <v>1045.6310000000001</v>
      </c>
      <c r="K18" s="22">
        <v>1045.6310000000001</v>
      </c>
      <c r="L18" s="41">
        <f t="shared" si="0"/>
        <v>4033.4462400000002</v>
      </c>
      <c r="M18" s="64"/>
    </row>
    <row r="19" spans="1:13" ht="22.6" customHeight="1" thickBot="1">
      <c r="A19" s="61"/>
      <c r="B19" s="58"/>
      <c r="C19" s="80"/>
      <c r="D19" s="16" t="s">
        <v>18</v>
      </c>
      <c r="E19" s="17" t="s">
        <v>19</v>
      </c>
      <c r="F19" s="17" t="s">
        <v>29</v>
      </c>
      <c r="G19" s="18">
        <v>852</v>
      </c>
      <c r="H19" s="23">
        <v>1.18</v>
      </c>
      <c r="I19" s="23">
        <v>2.5610499999999998</v>
      </c>
      <c r="J19" s="23">
        <v>0.25</v>
      </c>
      <c r="K19" s="23">
        <v>0.25</v>
      </c>
      <c r="L19" s="36">
        <f t="shared" si="0"/>
        <v>4.2410499999999995</v>
      </c>
      <c r="M19" s="64"/>
    </row>
    <row r="20" spans="1:13" ht="24.75" customHeight="1">
      <c r="A20" s="59" t="s">
        <v>16</v>
      </c>
      <c r="B20" s="66" t="s">
        <v>25</v>
      </c>
      <c r="C20" s="80"/>
      <c r="D20" s="12" t="s">
        <v>18</v>
      </c>
      <c r="E20" s="13" t="s">
        <v>19</v>
      </c>
      <c r="F20" s="13" t="s">
        <v>30</v>
      </c>
      <c r="G20" s="14">
        <v>111</v>
      </c>
      <c r="H20" s="21">
        <v>13832.08</v>
      </c>
      <c r="I20" s="21">
        <v>14274.017</v>
      </c>
      <c r="J20" s="21">
        <v>14274.31</v>
      </c>
      <c r="K20" s="21">
        <v>14274.31</v>
      </c>
      <c r="L20" s="30">
        <f t="shared" si="0"/>
        <v>56654.716999999997</v>
      </c>
      <c r="M20" s="64"/>
    </row>
    <row r="21" spans="1:13" ht="24.75" customHeight="1">
      <c r="A21" s="60"/>
      <c r="B21" s="67"/>
      <c r="C21" s="80"/>
      <c r="D21" s="15" t="s">
        <v>18</v>
      </c>
      <c r="E21" s="6" t="s">
        <v>19</v>
      </c>
      <c r="F21" s="6" t="s">
        <v>30</v>
      </c>
      <c r="G21" s="3">
        <v>112</v>
      </c>
      <c r="H21" s="22">
        <v>5.52</v>
      </c>
      <c r="I21" s="22">
        <v>11.46</v>
      </c>
      <c r="J21" s="22">
        <v>24.52</v>
      </c>
      <c r="K21" s="22">
        <v>24.52</v>
      </c>
      <c r="L21" s="41">
        <f t="shared" si="0"/>
        <v>66.02</v>
      </c>
      <c r="M21" s="64"/>
    </row>
    <row r="22" spans="1:13" ht="24.75" customHeight="1">
      <c r="A22" s="60"/>
      <c r="B22" s="67"/>
      <c r="C22" s="80"/>
      <c r="D22" s="15" t="s">
        <v>18</v>
      </c>
      <c r="E22" s="6" t="s">
        <v>19</v>
      </c>
      <c r="F22" s="6" t="s">
        <v>30</v>
      </c>
      <c r="G22" s="3">
        <v>244</v>
      </c>
      <c r="H22" s="22">
        <v>781.06</v>
      </c>
      <c r="I22" s="22">
        <v>1039.30501</v>
      </c>
      <c r="J22" s="22">
        <v>1035.183</v>
      </c>
      <c r="K22" s="22">
        <v>1035.183</v>
      </c>
      <c r="L22" s="41">
        <f t="shared" si="0"/>
        <v>3890.73101</v>
      </c>
      <c r="M22" s="64"/>
    </row>
    <row r="23" spans="1:13" ht="24.75" customHeight="1">
      <c r="A23" s="60"/>
      <c r="B23" s="67"/>
      <c r="C23" s="80"/>
      <c r="D23" s="15" t="s">
        <v>18</v>
      </c>
      <c r="E23" s="6" t="s">
        <v>19</v>
      </c>
      <c r="F23" s="6" t="s">
        <v>30</v>
      </c>
      <c r="G23" s="3">
        <v>611</v>
      </c>
      <c r="H23" s="22">
        <v>3052.25</v>
      </c>
      <c r="I23" s="22">
        <v>3230.8159999999998</v>
      </c>
      <c r="J23" s="22">
        <v>3093.4319999999998</v>
      </c>
      <c r="K23" s="22">
        <v>3093.4319999999998</v>
      </c>
      <c r="L23" s="41">
        <f t="shared" si="0"/>
        <v>12469.93</v>
      </c>
      <c r="M23" s="64"/>
    </row>
    <row r="24" spans="1:13" ht="24.75" customHeight="1" thickBot="1">
      <c r="A24" s="61"/>
      <c r="B24" s="68"/>
      <c r="C24" s="80"/>
      <c r="D24" s="16" t="s">
        <v>18</v>
      </c>
      <c r="E24" s="17" t="s">
        <v>19</v>
      </c>
      <c r="F24" s="17" t="s">
        <v>30</v>
      </c>
      <c r="G24" s="18">
        <v>852</v>
      </c>
      <c r="H24" s="35">
        <v>1.65</v>
      </c>
      <c r="I24" s="23">
        <v>1.073</v>
      </c>
      <c r="J24" s="23">
        <v>0.66</v>
      </c>
      <c r="K24" s="23">
        <v>0.66</v>
      </c>
      <c r="L24" s="36">
        <f t="shared" si="0"/>
        <v>4.0430000000000001</v>
      </c>
      <c r="M24" s="64"/>
    </row>
    <row r="25" spans="1:13" s="31" customFormat="1" ht="22.6" customHeight="1">
      <c r="A25" s="76" t="s">
        <v>33</v>
      </c>
      <c r="B25" s="73" t="s">
        <v>32</v>
      </c>
      <c r="C25" s="80"/>
      <c r="D25" s="26" t="s">
        <v>18</v>
      </c>
      <c r="E25" s="27" t="s">
        <v>19</v>
      </c>
      <c r="F25" s="27" t="s">
        <v>34</v>
      </c>
      <c r="G25" s="28">
        <v>121</v>
      </c>
      <c r="H25" s="29">
        <v>165.46</v>
      </c>
      <c r="I25" s="29">
        <v>310.71188000000001</v>
      </c>
      <c r="J25" s="29">
        <v>0</v>
      </c>
      <c r="K25" s="29">
        <v>0</v>
      </c>
      <c r="L25" s="30">
        <f t="shared" si="0"/>
        <v>476.17187999999999</v>
      </c>
      <c r="M25" s="64"/>
    </row>
    <row r="26" spans="1:13" s="31" customFormat="1" ht="22.6" customHeight="1">
      <c r="A26" s="77"/>
      <c r="B26" s="74"/>
      <c r="C26" s="80"/>
      <c r="D26" s="40" t="s">
        <v>18</v>
      </c>
      <c r="E26" s="37" t="s">
        <v>19</v>
      </c>
      <c r="F26" s="37" t="s">
        <v>34</v>
      </c>
      <c r="G26" s="38">
        <v>111</v>
      </c>
      <c r="H26" s="39">
        <v>11.69</v>
      </c>
      <c r="I26" s="39">
        <v>49.767359999999996</v>
      </c>
      <c r="J26" s="39">
        <v>0</v>
      </c>
      <c r="K26" s="39">
        <v>0</v>
      </c>
      <c r="L26" s="41">
        <f t="shared" si="0"/>
        <v>61.457359999999994</v>
      </c>
      <c r="M26" s="64"/>
    </row>
    <row r="27" spans="1:13" s="31" customFormat="1" ht="22.6" customHeight="1" thickBot="1">
      <c r="A27" s="78"/>
      <c r="B27" s="75"/>
      <c r="C27" s="80"/>
      <c r="D27" s="32" t="s">
        <v>18</v>
      </c>
      <c r="E27" s="33" t="s">
        <v>19</v>
      </c>
      <c r="F27" s="33" t="s">
        <v>34</v>
      </c>
      <c r="G27" s="34">
        <v>611</v>
      </c>
      <c r="H27" s="35">
        <v>92.49</v>
      </c>
      <c r="I27" s="35">
        <v>99.464219999999997</v>
      </c>
      <c r="J27" s="35">
        <v>0</v>
      </c>
      <c r="K27" s="35">
        <v>0</v>
      </c>
      <c r="L27" s="36">
        <f t="shared" si="0"/>
        <v>191.95421999999999</v>
      </c>
      <c r="M27" s="64"/>
    </row>
    <row r="28" spans="1:13" s="31" customFormat="1" ht="85.6" customHeight="1" thickBot="1">
      <c r="A28" s="45" t="s">
        <v>37</v>
      </c>
      <c r="B28" s="46" t="s">
        <v>38</v>
      </c>
      <c r="C28" s="80"/>
      <c r="D28" s="32" t="s">
        <v>18</v>
      </c>
      <c r="E28" s="33" t="s">
        <v>19</v>
      </c>
      <c r="F28" s="33" t="s">
        <v>39</v>
      </c>
      <c r="G28" s="34">
        <v>611</v>
      </c>
      <c r="H28" s="35">
        <v>2.64</v>
      </c>
      <c r="I28" s="35">
        <v>0</v>
      </c>
      <c r="J28" s="35">
        <v>0</v>
      </c>
      <c r="K28" s="35">
        <v>0</v>
      </c>
      <c r="L28" s="36">
        <f t="shared" ref="L28" si="1">SUM(H28:K28)</f>
        <v>2.64</v>
      </c>
      <c r="M28" s="64"/>
    </row>
    <row r="29" spans="1:13" s="31" customFormat="1" ht="85.6" customHeight="1" thickBot="1">
      <c r="A29" s="47" t="s">
        <v>41</v>
      </c>
      <c r="B29" s="48" t="s">
        <v>40</v>
      </c>
      <c r="C29" s="81"/>
      <c r="D29" s="32" t="s">
        <v>18</v>
      </c>
      <c r="E29" s="33" t="s">
        <v>19</v>
      </c>
      <c r="F29" s="33" t="s">
        <v>42</v>
      </c>
      <c r="G29" s="34">
        <v>611</v>
      </c>
      <c r="H29" s="35">
        <v>0</v>
      </c>
      <c r="I29" s="35">
        <v>22.03464</v>
      </c>
      <c r="J29" s="35">
        <v>0</v>
      </c>
      <c r="K29" s="35">
        <v>0</v>
      </c>
      <c r="L29" s="36">
        <f t="shared" ref="L29" si="2">SUM(H29:K29)</f>
        <v>22.03464</v>
      </c>
      <c r="M29" s="64"/>
    </row>
    <row r="30" spans="1:13">
      <c r="A30" s="62" t="s">
        <v>10</v>
      </c>
      <c r="B30" s="62"/>
      <c r="C30" s="62"/>
      <c r="D30" s="11"/>
      <c r="E30" s="19"/>
      <c r="F30" s="19"/>
      <c r="G30" s="19"/>
      <c r="H30" s="24">
        <f>SUM(H16:H29)</f>
        <v>21910.58</v>
      </c>
      <c r="I30" s="24">
        <f t="shared" ref="I30:L30" si="3">SUM(I16:I29)</f>
        <v>23533.576950000002</v>
      </c>
      <c r="J30" s="24">
        <f t="shared" si="3"/>
        <v>22794.005000000001</v>
      </c>
      <c r="K30" s="24">
        <f t="shared" si="3"/>
        <v>22794.005000000001</v>
      </c>
      <c r="L30" s="24">
        <f t="shared" si="3"/>
        <v>91032.166949999999</v>
      </c>
      <c r="M30" s="65"/>
    </row>
    <row r="31" spans="1:13" ht="35.200000000000003" customHeight="1" thickBot="1">
      <c r="A31" s="51" t="s">
        <v>23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3"/>
    </row>
    <row r="32" spans="1:13" ht="29.95" customHeight="1">
      <c r="A32" s="59" t="s">
        <v>17</v>
      </c>
      <c r="B32" s="69" t="s">
        <v>24</v>
      </c>
      <c r="C32" s="71" t="s">
        <v>12</v>
      </c>
      <c r="D32" s="13" t="s">
        <v>18</v>
      </c>
      <c r="E32" s="13" t="s">
        <v>35</v>
      </c>
      <c r="F32" s="13" t="s">
        <v>36</v>
      </c>
      <c r="G32" s="14">
        <v>244</v>
      </c>
      <c r="H32" s="21">
        <v>19.96</v>
      </c>
      <c r="I32" s="21">
        <v>23.76</v>
      </c>
      <c r="J32" s="21">
        <v>0</v>
      </c>
      <c r="K32" s="21">
        <v>0</v>
      </c>
      <c r="L32" s="30">
        <f t="shared" ref="L32:L33" si="4">SUM(H32:K32)</f>
        <v>43.72</v>
      </c>
      <c r="M32" s="43"/>
    </row>
    <row r="33" spans="1:13" ht="31.6" customHeight="1" thickBot="1">
      <c r="A33" s="61"/>
      <c r="B33" s="70"/>
      <c r="C33" s="72"/>
      <c r="D33" s="17" t="s">
        <v>18</v>
      </c>
      <c r="E33" s="17" t="s">
        <v>35</v>
      </c>
      <c r="F33" s="17" t="s">
        <v>36</v>
      </c>
      <c r="G33" s="18">
        <v>350</v>
      </c>
      <c r="H33" s="23">
        <f>38.8+1</f>
        <v>39.799999999999997</v>
      </c>
      <c r="I33" s="23">
        <v>33.6</v>
      </c>
      <c r="J33" s="23">
        <v>0</v>
      </c>
      <c r="K33" s="23">
        <v>0</v>
      </c>
      <c r="L33" s="36">
        <f t="shared" si="4"/>
        <v>73.400000000000006</v>
      </c>
      <c r="M33" s="44"/>
    </row>
    <row r="34" spans="1:13">
      <c r="A34" s="54" t="s">
        <v>11</v>
      </c>
      <c r="B34" s="54"/>
      <c r="C34" s="54"/>
      <c r="D34" s="19"/>
      <c r="E34" s="19"/>
      <c r="F34" s="19"/>
      <c r="G34" s="19"/>
      <c r="H34" s="24">
        <f>SUM(H32:H33)</f>
        <v>59.76</v>
      </c>
      <c r="I34" s="24">
        <f t="shared" ref="I34:L34" si="5">SUM(I32:I33)</f>
        <v>57.36</v>
      </c>
      <c r="J34" s="24">
        <f t="shared" si="5"/>
        <v>0</v>
      </c>
      <c r="K34" s="24">
        <f t="shared" ref="K34" si="6">SUM(K32:K33)</f>
        <v>0</v>
      </c>
      <c r="L34" s="24">
        <f t="shared" si="5"/>
        <v>117.12</v>
      </c>
      <c r="M34" s="9"/>
    </row>
    <row r="35" spans="1:13">
      <c r="A35" s="55" t="s">
        <v>13</v>
      </c>
      <c r="B35" s="55"/>
      <c r="C35" s="55"/>
      <c r="D35" s="5"/>
      <c r="E35" s="5"/>
      <c r="F35" s="5"/>
      <c r="G35" s="5"/>
      <c r="H35" s="25">
        <f>H34+H30</f>
        <v>21970.34</v>
      </c>
      <c r="I35" s="25">
        <f>I34+I30</f>
        <v>23590.936950000003</v>
      </c>
      <c r="J35" s="25">
        <f>J34+J30</f>
        <v>22794.005000000001</v>
      </c>
      <c r="K35" s="25">
        <f>K34+K30</f>
        <v>22794.005000000001</v>
      </c>
      <c r="L35" s="25">
        <f>L34+L30</f>
        <v>91149.286949999994</v>
      </c>
      <c r="M35" s="5"/>
    </row>
    <row r="39" spans="1:13" ht="20.3" hidden="1" customHeight="1" outlineLevel="1">
      <c r="H39" s="1" t="s">
        <v>44</v>
      </c>
      <c r="I39" s="49">
        <f>I25+I26+I27+I29</f>
        <v>481.97810000000004</v>
      </c>
      <c r="J39" s="49">
        <f t="shared" ref="J39:L39" si="7">J25+J26+J27+J29</f>
        <v>0</v>
      </c>
      <c r="K39" s="49">
        <f t="shared" si="7"/>
        <v>0</v>
      </c>
      <c r="L39" s="49">
        <f t="shared" si="7"/>
        <v>751.61809999999991</v>
      </c>
    </row>
    <row r="40" spans="1:13" ht="23.6" hidden="1" customHeight="1" outlineLevel="1">
      <c r="H40" s="1" t="s">
        <v>45</v>
      </c>
      <c r="I40" s="49">
        <f>I35-I39</f>
        <v>23108.958850000003</v>
      </c>
      <c r="J40" s="49">
        <f t="shared" ref="J40:L40" si="8">J35-J39</f>
        <v>22794.005000000001</v>
      </c>
      <c r="K40" s="49">
        <f t="shared" si="8"/>
        <v>22794.005000000001</v>
      </c>
      <c r="L40" s="49">
        <f t="shared" si="8"/>
        <v>90397.668849999987</v>
      </c>
    </row>
    <row r="41" spans="1:13" ht="20.95" hidden="1" customHeight="1" outlineLevel="1">
      <c r="H41" s="1" t="s">
        <v>46</v>
      </c>
      <c r="I41" s="50">
        <f>I40+I39</f>
        <v>23590.936950000003</v>
      </c>
      <c r="J41" s="50">
        <f t="shared" ref="J41:L41" si="9">J40+J39</f>
        <v>22794.005000000001</v>
      </c>
      <c r="K41" s="50">
        <f t="shared" si="9"/>
        <v>22794.005000000001</v>
      </c>
      <c r="L41" s="50">
        <f t="shared" si="9"/>
        <v>91149.286949999994</v>
      </c>
    </row>
    <row r="42" spans="1:13" collapsed="1"/>
  </sheetData>
  <mergeCells count="28">
    <mergeCell ref="A11:A12"/>
    <mergeCell ref="A14:M14"/>
    <mergeCell ref="A15:M15"/>
    <mergeCell ref="A9:M9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31:M31"/>
    <mergeCell ref="A34:C34"/>
    <mergeCell ref="A35:C35"/>
    <mergeCell ref="B16:B19"/>
    <mergeCell ref="A16:A19"/>
    <mergeCell ref="A30:C30"/>
    <mergeCell ref="M16:M30"/>
    <mergeCell ref="B20:B24"/>
    <mergeCell ref="A20:A24"/>
    <mergeCell ref="A32:A33"/>
    <mergeCell ref="B32:B33"/>
    <mergeCell ref="C32:C33"/>
    <mergeCell ref="B25:B27"/>
    <mergeCell ref="A25:A27"/>
    <mergeCell ref="C16:C29"/>
  </mergeCells>
  <pageMargins left="0.51181102362204722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2016-02-09T07:49:28Z</dcterms:modified>
</cp:coreProperties>
</file>